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Лист1!$A$1:$H$35</definedName>
  </definedNames>
  <calcPr calcId="145621"/>
</workbook>
</file>

<file path=xl/calcChain.xml><?xml version="1.0" encoding="utf-8"?>
<calcChain xmlns="http://schemas.openxmlformats.org/spreadsheetml/2006/main">
  <c r="G20" i="1" l="1"/>
  <c r="D20" i="1" s="1"/>
  <c r="G19" i="1"/>
  <c r="D19" i="1" s="1"/>
  <c r="D33" i="1"/>
  <c r="F21" i="1" l="1"/>
  <c r="G18" i="1"/>
  <c r="G21" i="1" s="1"/>
  <c r="F18" i="1"/>
  <c r="D18" i="1" l="1"/>
  <c r="D21" i="1" s="1"/>
  <c r="D17" i="1" l="1"/>
  <c r="D16" i="1"/>
  <c r="D15" i="1"/>
  <c r="D14" i="1"/>
  <c r="E21" i="1"/>
  <c r="H21" i="1"/>
  <c r="D34" i="1"/>
  <c r="D32" i="1"/>
  <c r="E35" i="1"/>
  <c r="F35" i="1"/>
  <c r="G35" i="1"/>
  <c r="H35" i="1"/>
  <c r="D29" i="1"/>
  <c r="D28" i="1"/>
  <c r="D27" i="1"/>
  <c r="E30" i="1"/>
  <c r="F30" i="1"/>
  <c r="G30" i="1"/>
  <c r="H30" i="1"/>
  <c r="D35" i="1" l="1"/>
  <c r="D30" i="1"/>
  <c r="G26" i="1"/>
  <c r="D25" i="1" l="1"/>
  <c r="D24" i="1"/>
  <c r="D23" i="1"/>
  <c r="D26" i="1" l="1"/>
</calcChain>
</file>

<file path=xl/sharedStrings.xml><?xml version="1.0" encoding="utf-8"?>
<sst xmlns="http://schemas.openxmlformats.org/spreadsheetml/2006/main" count="25" uniqueCount="21">
  <si>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</si>
  <si>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</si>
  <si>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</si>
  <si>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</si>
  <si>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</si>
  <si>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</si>
  <si>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</si>
  <si>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</si>
  <si>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</si>
  <si>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 xml:space="preserve">Бюджет Киришского муниципального района </t>
  </si>
  <si>
    <t>Муниципальная программа "Социальная поддержка отдельных категорий граждан Киришского муниципального района"</t>
  </si>
  <si>
    <t>МКУ "ЦАХО"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</si>
  <si>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</si>
  <si>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</si>
  <si>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Комплекс  процессных мероприятий "Совершенствование социальной поддержки семьи и детей"</t>
  </si>
  <si>
    <t>Комплекс  процессных мероприятий "Социальная поддержка граждан пожилого возраста и инвалидов"</t>
  </si>
  <si>
    <t>отдел бухгалтерского учета и отчетности администрации  Киришского муниципального района</t>
  </si>
  <si>
    <t>Процессная часть</t>
  </si>
  <si>
    <t>Приложение № 4 
к муниципальной программе</t>
  </si>
  <si>
    <t>Комплекс процессных мероприятий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</si>
  <si>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Приложение к постановлению
от 07.11.2022 № 2358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</si>
</sst>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2" fontId="2" fillId="2" borderId="7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 applyAlignment="1">
      <alignment wrapText="1"/>
    </xf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zoomScaleNormal="80" zoomScaleSheetLayoutView="100" workbookViewId="0">
      <selection activeCell="F11" sqref="F11:F12"/>
    </sheetView>
  </sheetViews>
  <sheetFormatPr defaultColWidth="8.85546875" defaultRowHeight="15.75" x14ac:dyDescent="0.25"/>
  <cols>
    <col min="1" max="1" width="36.7109375" style="2" customWidth="1"/>
    <col min="2" max="2" width="25.28515625" style="2" customWidth="1"/>
    <col min="3" max="3" width="14.5703125" style="2" customWidth="1"/>
    <col min="4" max="4" width="14.42578125" style="2" customWidth="1"/>
    <col min="5" max="5" width="14.28515625" style="2" customWidth="1"/>
    <col min="6" max="6" width="17" style="2" customWidth="1"/>
    <col min="7" max="7" width="18.140625" style="14" customWidth="1"/>
    <col min="8" max="8" width="19.85546875" style="2" customWidth="1"/>
    <col min="9" max="16384" width="8.85546875" style="3"/>
  </cols>
  <sheetData>
    <row r="1" spans="1:8" x14ac:dyDescent="0.25">
      <c r="G1" s="16" t="s">
        <v>20</v>
      </c>
      <c r="H1" s="17"/>
    </row>
    <row r="2" spans="1:8" x14ac:dyDescent="0.25">
      <c r="G2" s="17"/>
      <c r="H2" s="17"/>
    </row>
    <row r="3" spans="1:8" x14ac:dyDescent="0.25">
      <c r="G3" s="15"/>
      <c r="H3" s="15"/>
    </row>
    <row r="4" spans="1:8" x14ac:dyDescent="0.25">
      <c r="G4" s="15"/>
      <c r="H4" s="15"/>
    </row>
    <row r="5" spans="1:8" ht="32.450000000000003" customHeight="1" x14ac:dyDescent="0.25">
      <c r="G5" s="21" t="s">
        <v>18</v>
      </c>
      <c r="H5" s="21"/>
    </row>
    <row r="6" spans="1:8" ht="17.45" customHeight="1" x14ac:dyDescent="0.25">
      <c r="A6" s="22"/>
      <c r="B6" s="22"/>
      <c r="C6" s="22"/>
      <c r="D6" s="22"/>
      <c r="E6" s="22"/>
      <c r="F6" s="22"/>
      <c r="G6" s="22"/>
      <c r="H6" s="22"/>
    </row>
    <row r="8" spans="1:8" ht="36" customHeight="1" x14ac:dyDescent="0.25">
      <c r="A8" s="19" t="s">
        <v>13</v>
      </c>
      <c r="B8" s="19" t="s">
        <v>12</v>
      </c>
      <c r="C8" s="19" t="s">
        <v>0</v>
      </c>
      <c r="D8" s="19" t="s">
        <v>1</v>
      </c>
      <c r="E8" s="19"/>
      <c r="F8" s="19"/>
      <c r="G8" s="19"/>
      <c r="H8" s="19"/>
    </row>
    <row r="9" spans="1:8" ht="16.5" customHeight="1" x14ac:dyDescent="0.25">
      <c r="A9" s="19"/>
      <c r="B9" s="19"/>
      <c r="C9" s="19"/>
      <c r="D9" s="19" t="s">
        <v>2</v>
      </c>
      <c r="E9" s="19"/>
      <c r="F9" s="19"/>
      <c r="G9" s="19"/>
      <c r="H9" s="19"/>
    </row>
    <row r="10" spans="1:8" ht="23.25" customHeight="1" x14ac:dyDescent="0.25">
      <c r="A10" s="19"/>
      <c r="B10" s="19"/>
      <c r="C10" s="19"/>
      <c r="D10" s="4" t="s">
        <v>3</v>
      </c>
      <c r="E10" s="19" t="s">
        <v>4</v>
      </c>
      <c r="F10" s="19"/>
      <c r="G10" s="19"/>
      <c r="H10" s="19"/>
    </row>
    <row r="11" spans="1:8" ht="57.6" customHeight="1" x14ac:dyDescent="0.25">
      <c r="A11" s="19"/>
      <c r="B11" s="19"/>
      <c r="C11" s="19"/>
      <c r="D11" s="19"/>
      <c r="E11" s="19" t="s">
        <v>5</v>
      </c>
      <c r="F11" s="19" t="s">
        <v>6</v>
      </c>
      <c r="G11" s="20" t="s">
        <v>9</v>
      </c>
      <c r="H11" s="19" t="s">
        <v>7</v>
      </c>
    </row>
    <row r="12" spans="1:8" x14ac:dyDescent="0.25">
      <c r="A12" s="19"/>
      <c r="B12" s="19"/>
      <c r="C12" s="19"/>
      <c r="D12" s="19"/>
      <c r="E12" s="19"/>
      <c r="F12" s="19"/>
      <c r="G12" s="20"/>
      <c r="H12" s="19"/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6">
        <v>7</v>
      </c>
      <c r="H13" s="5">
        <v>8</v>
      </c>
    </row>
    <row r="14" spans="1:8" ht="17.45" customHeight="1" x14ac:dyDescent="0.25">
      <c r="A14" s="24" t="s">
        <v>10</v>
      </c>
      <c r="B14" s="25"/>
      <c r="C14" s="1">
        <v>2018</v>
      </c>
      <c r="D14" s="7">
        <f t="shared" ref="D14:D17" si="0">E14+F14+G14+H14</f>
        <v>72953.31</v>
      </c>
      <c r="E14" s="7">
        <v>0</v>
      </c>
      <c r="F14" s="7">
        <v>43006.78</v>
      </c>
      <c r="G14" s="8">
        <v>29946.53</v>
      </c>
      <c r="H14" s="7">
        <v>0</v>
      </c>
    </row>
    <row r="15" spans="1:8" ht="17.45" customHeight="1" x14ac:dyDescent="0.25">
      <c r="A15" s="26"/>
      <c r="B15" s="27"/>
      <c r="C15" s="1">
        <v>2019</v>
      </c>
      <c r="D15" s="7">
        <f t="shared" si="0"/>
        <v>23426.82</v>
      </c>
      <c r="E15" s="7">
        <v>0</v>
      </c>
      <c r="F15" s="7">
        <v>0</v>
      </c>
      <c r="G15" s="8">
        <v>23426.82</v>
      </c>
      <c r="H15" s="7">
        <v>0</v>
      </c>
    </row>
    <row r="16" spans="1:8" ht="17.45" customHeight="1" x14ac:dyDescent="0.25">
      <c r="A16" s="26"/>
      <c r="B16" s="27"/>
      <c r="C16" s="1">
        <v>2020</v>
      </c>
      <c r="D16" s="7">
        <f t="shared" si="0"/>
        <v>23311.08</v>
      </c>
      <c r="E16" s="7">
        <v>0</v>
      </c>
      <c r="F16" s="7">
        <v>1741</v>
      </c>
      <c r="G16" s="8">
        <v>21570.080000000002</v>
      </c>
      <c r="H16" s="7">
        <v>0</v>
      </c>
    </row>
    <row r="17" spans="1:8" ht="17.45" customHeight="1" x14ac:dyDescent="0.25">
      <c r="A17" s="26"/>
      <c r="B17" s="27"/>
      <c r="C17" s="1">
        <v>2021</v>
      </c>
      <c r="D17" s="7">
        <f t="shared" si="0"/>
        <v>18775.16</v>
      </c>
      <c r="E17" s="7">
        <v>0</v>
      </c>
      <c r="F17" s="7">
        <v>163.41999999999999</v>
      </c>
      <c r="G17" s="8">
        <v>18611.740000000002</v>
      </c>
      <c r="H17" s="7">
        <v>0</v>
      </c>
    </row>
    <row r="18" spans="1:8" ht="17.45" customHeight="1" x14ac:dyDescent="0.25">
      <c r="A18" s="26"/>
      <c r="B18" s="27"/>
      <c r="C18" s="1">
        <v>2022</v>
      </c>
      <c r="D18" s="7">
        <f>E18+F18+G18+H18</f>
        <v>19880.36</v>
      </c>
      <c r="E18" s="7">
        <v>0</v>
      </c>
      <c r="F18" s="7">
        <f>F32</f>
        <v>857.25</v>
      </c>
      <c r="G18" s="8">
        <f>G23+G27+G32</f>
        <v>19023.11</v>
      </c>
      <c r="H18" s="7">
        <v>0</v>
      </c>
    </row>
    <row r="19" spans="1:8" ht="17.45" customHeight="1" x14ac:dyDescent="0.25">
      <c r="A19" s="26"/>
      <c r="B19" s="27"/>
      <c r="C19" s="1">
        <v>2023</v>
      </c>
      <c r="D19" s="7">
        <f>E19+F19+G19+H19</f>
        <v>20882.260000000002</v>
      </c>
      <c r="E19" s="7">
        <v>0</v>
      </c>
      <c r="F19" s="7">
        <v>874</v>
      </c>
      <c r="G19" s="8">
        <f>G24+G28+G33</f>
        <v>20008.260000000002</v>
      </c>
      <c r="H19" s="7">
        <v>0</v>
      </c>
    </row>
    <row r="20" spans="1:8" ht="17.45" customHeight="1" x14ac:dyDescent="0.25">
      <c r="A20" s="28"/>
      <c r="B20" s="29"/>
      <c r="C20" s="1">
        <v>2024</v>
      </c>
      <c r="D20" s="7">
        <f>E20+F20+G20+H20</f>
        <v>20882.260000000002</v>
      </c>
      <c r="E20" s="7">
        <v>0</v>
      </c>
      <c r="F20" s="7">
        <v>874</v>
      </c>
      <c r="G20" s="8">
        <f>G25+G29+G34</f>
        <v>20008.260000000002</v>
      </c>
      <c r="H20" s="7">
        <v>0</v>
      </c>
    </row>
    <row r="21" spans="1:8" ht="17.45" customHeight="1" x14ac:dyDescent="0.25">
      <c r="A21" s="34" t="s">
        <v>8</v>
      </c>
      <c r="B21" s="35"/>
      <c r="C21" s="36"/>
      <c r="D21" s="7">
        <f>SUM(D14:D20)</f>
        <v>200111.25</v>
      </c>
      <c r="E21" s="7">
        <f>SUM(E14:E20)</f>
        <v>0</v>
      </c>
      <c r="F21" s="7">
        <f>SUM(F14:F20)</f>
        <v>47516.45</v>
      </c>
      <c r="G21" s="8">
        <f>SUM(G14:G20)</f>
        <v>152594.80000000002</v>
      </c>
      <c r="H21" s="7">
        <f>SUM(H14:H20)</f>
        <v>0</v>
      </c>
    </row>
    <row r="22" spans="1:8" ht="19.149999999999999" customHeight="1" x14ac:dyDescent="0.25">
      <c r="A22" s="18" t="s">
        <v>17</v>
      </c>
      <c r="B22" s="18"/>
      <c r="C22" s="18"/>
      <c r="D22" s="18"/>
      <c r="E22" s="18"/>
      <c r="F22" s="18"/>
      <c r="G22" s="18"/>
      <c r="H22" s="18"/>
    </row>
    <row r="23" spans="1:8" ht="39.6" customHeight="1" x14ac:dyDescent="0.25">
      <c r="A23" s="30" t="s">
        <v>19</v>
      </c>
      <c r="B23" s="32" t="s">
        <v>16</v>
      </c>
      <c r="C23" s="9">
        <v>2022</v>
      </c>
      <c r="D23" s="10">
        <f>E23+F23+G23</f>
        <v>715.3</v>
      </c>
      <c r="E23" s="10">
        <v>0</v>
      </c>
      <c r="F23" s="10">
        <v>0</v>
      </c>
      <c r="G23" s="10">
        <v>715.3</v>
      </c>
      <c r="H23" s="10">
        <v>0</v>
      </c>
    </row>
    <row r="24" spans="1:8" ht="48" customHeight="1" x14ac:dyDescent="0.25">
      <c r="A24" s="30"/>
      <c r="B24" s="32"/>
      <c r="C24" s="11">
        <v>2023</v>
      </c>
      <c r="D24" s="12">
        <f>E24+F24+G24</f>
        <v>1022.4</v>
      </c>
      <c r="E24" s="12">
        <v>0</v>
      </c>
      <c r="F24" s="12">
        <v>0</v>
      </c>
      <c r="G24" s="12">
        <v>1022.4</v>
      </c>
      <c r="H24" s="12">
        <v>0</v>
      </c>
    </row>
    <row r="25" spans="1:8" ht="40.9" customHeight="1" x14ac:dyDescent="0.25">
      <c r="A25" s="31"/>
      <c r="B25" s="33"/>
      <c r="C25" s="11">
        <v>2024</v>
      </c>
      <c r="D25" s="12">
        <f>E25+F25+G25</f>
        <v>1022.4</v>
      </c>
      <c r="E25" s="12">
        <v>0</v>
      </c>
      <c r="F25" s="12">
        <v>0</v>
      </c>
      <c r="G25" s="12">
        <v>1022.4</v>
      </c>
      <c r="H25" s="12">
        <v>0</v>
      </c>
    </row>
    <row r="26" spans="1:8" ht="18.600000000000001" customHeight="1" x14ac:dyDescent="0.25">
      <c r="A26" s="34" t="s">
        <v>8</v>
      </c>
      <c r="B26" s="35"/>
      <c r="C26" s="36"/>
      <c r="D26" s="7">
        <f>D23+D24+D25</f>
        <v>2760.1</v>
      </c>
      <c r="E26" s="7">
        <v>0</v>
      </c>
      <c r="F26" s="7">
        <v>0</v>
      </c>
      <c r="G26" s="8">
        <f>G23+G24+G25</f>
        <v>2760.1</v>
      </c>
      <c r="H26" s="12">
        <v>0</v>
      </c>
    </row>
    <row r="27" spans="1:8" ht="21.6" customHeight="1" x14ac:dyDescent="0.25">
      <c r="A27" s="38" t="s">
        <v>14</v>
      </c>
      <c r="B27" s="37" t="s">
        <v>11</v>
      </c>
      <c r="C27" s="1">
        <v>2022</v>
      </c>
      <c r="D27" s="13">
        <f>E27+F27+G27+H27</f>
        <v>905</v>
      </c>
      <c r="E27" s="13">
        <v>0</v>
      </c>
      <c r="F27" s="13">
        <v>0</v>
      </c>
      <c r="G27" s="12">
        <v>905</v>
      </c>
      <c r="H27" s="13">
        <v>0</v>
      </c>
    </row>
    <row r="28" spans="1:8" ht="24.6" customHeight="1" x14ac:dyDescent="0.25">
      <c r="A28" s="38"/>
      <c r="B28" s="38"/>
      <c r="C28" s="1">
        <v>2023</v>
      </c>
      <c r="D28" s="13">
        <f>E28+F28+G28+H28</f>
        <v>1417.89</v>
      </c>
      <c r="E28" s="13">
        <v>0</v>
      </c>
      <c r="F28" s="13">
        <v>0</v>
      </c>
      <c r="G28" s="12">
        <v>1417.89</v>
      </c>
      <c r="H28" s="13">
        <v>0</v>
      </c>
    </row>
    <row r="29" spans="1:8" ht="28.9" customHeight="1" x14ac:dyDescent="0.25">
      <c r="A29" s="39"/>
      <c r="B29" s="39"/>
      <c r="C29" s="1">
        <v>2024</v>
      </c>
      <c r="D29" s="13">
        <f>E29+F29+G29+H29</f>
        <v>1417.89</v>
      </c>
      <c r="E29" s="13">
        <v>0</v>
      </c>
      <c r="F29" s="13">
        <v>0</v>
      </c>
      <c r="G29" s="12">
        <v>1417.89</v>
      </c>
      <c r="H29" s="13">
        <v>0</v>
      </c>
    </row>
    <row r="30" spans="1:8" ht="18" customHeight="1" x14ac:dyDescent="0.25">
      <c r="A30" s="18" t="s">
        <v>8</v>
      </c>
      <c r="B30" s="18"/>
      <c r="C30" s="18"/>
      <c r="D30" s="7">
        <f>E30+F30+G30+H30</f>
        <v>3740.7800000000007</v>
      </c>
      <c r="E30" s="7">
        <f>SUM(E27:E29)</f>
        <v>0</v>
      </c>
      <c r="F30" s="7">
        <f>SUM(F27:F29)</f>
        <v>0</v>
      </c>
      <c r="G30" s="8">
        <f>SUM(G27:G29)</f>
        <v>3740.7800000000007</v>
      </c>
      <c r="H30" s="7">
        <f>SUM(H27:H29)</f>
        <v>0</v>
      </c>
    </row>
    <row r="31" spans="1:8" ht="18.600000000000001" customHeight="1" x14ac:dyDescent="0.25">
      <c r="A31" s="23"/>
      <c r="B31" s="23"/>
      <c r="C31" s="1"/>
      <c r="D31" s="8"/>
      <c r="E31" s="8"/>
      <c r="F31" s="8"/>
      <c r="G31" s="8"/>
      <c r="H31" s="8"/>
    </row>
    <row r="32" spans="1:8" ht="22.15" customHeight="1" x14ac:dyDescent="0.25">
      <c r="A32" s="40" t="s">
        <v>15</v>
      </c>
      <c r="B32" s="37" t="s">
        <v>11</v>
      </c>
      <c r="C32" s="1">
        <v>2022</v>
      </c>
      <c r="D32" s="12">
        <f>E32+F32+G32+H32</f>
        <v>18260.060000000001</v>
      </c>
      <c r="E32" s="12">
        <v>0</v>
      </c>
      <c r="F32" s="12">
        <v>857.25</v>
      </c>
      <c r="G32" s="12">
        <v>17402.810000000001</v>
      </c>
      <c r="H32" s="13">
        <v>0</v>
      </c>
    </row>
    <row r="33" spans="1:8" ht="23.45" customHeight="1" x14ac:dyDescent="0.25">
      <c r="A33" s="38"/>
      <c r="B33" s="38"/>
      <c r="C33" s="1">
        <v>2023</v>
      </c>
      <c r="D33" s="12">
        <f>E33+F33+G33+H33</f>
        <v>18441.97</v>
      </c>
      <c r="E33" s="12">
        <v>0</v>
      </c>
      <c r="F33" s="12">
        <v>874</v>
      </c>
      <c r="G33" s="12">
        <v>17567.97</v>
      </c>
      <c r="H33" s="13">
        <v>0</v>
      </c>
    </row>
    <row r="34" spans="1:8" ht="22.9" customHeight="1" x14ac:dyDescent="0.25">
      <c r="A34" s="39"/>
      <c r="B34" s="39"/>
      <c r="C34" s="1">
        <v>2024</v>
      </c>
      <c r="D34" s="12">
        <f>E34+F34+G34+H34</f>
        <v>18441.97</v>
      </c>
      <c r="E34" s="12">
        <v>0</v>
      </c>
      <c r="F34" s="12">
        <v>874</v>
      </c>
      <c r="G34" s="12">
        <v>17567.97</v>
      </c>
      <c r="H34" s="13">
        <v>0</v>
      </c>
    </row>
    <row r="35" spans="1:8" ht="19.899999999999999" customHeight="1" x14ac:dyDescent="0.25">
      <c r="A35" s="18" t="s">
        <v>8</v>
      </c>
      <c r="B35" s="18"/>
      <c r="C35" s="18"/>
      <c r="D35" s="8">
        <f>E35+F35+G35+H35</f>
        <v>55144</v>
      </c>
      <c r="E35" s="7">
        <f>SUM(E32:E34)</f>
        <v>0</v>
      </c>
      <c r="F35" s="7">
        <f>SUM(F32:F34)</f>
        <v>2605.25</v>
      </c>
      <c r="G35" s="8">
        <f>SUM(G32:G34)</f>
        <v>52538.75</v>
      </c>
      <c r="H35" s="7">
        <f>SUM(H32:H34)</f>
        <v>0</v>
      </c>
    </row>
  </sheetData>
  <mergeCells count="27">
    <mergeCell ref="A31:B31"/>
    <mergeCell ref="A35:C35"/>
    <mergeCell ref="A14:B20"/>
    <mergeCell ref="A23:A25"/>
    <mergeCell ref="B23:B25"/>
    <mergeCell ref="A26:C26"/>
    <mergeCell ref="B27:B29"/>
    <mergeCell ref="A32:A34"/>
    <mergeCell ref="B32:B34"/>
    <mergeCell ref="A21:C21"/>
    <mergeCell ref="A22:H22"/>
    <mergeCell ref="A27:A29"/>
    <mergeCell ref="G1:H2"/>
    <mergeCell ref="A30:C30"/>
    <mergeCell ref="C8:C12"/>
    <mergeCell ref="D11:D12"/>
    <mergeCell ref="E11:E12"/>
    <mergeCell ref="F11:F12"/>
    <mergeCell ref="G11:G12"/>
    <mergeCell ref="H11:H12"/>
    <mergeCell ref="D8:H8"/>
    <mergeCell ref="D9:H9"/>
    <mergeCell ref="E10:H10"/>
    <mergeCell ref="G5:H5"/>
    <mergeCell ref="A8:A12"/>
    <mergeCell ref="B8:B12"/>
    <mergeCell ref="A6:H6"/>
  </mergeCells>
  <pageMargins left="1.1811023622047245" right="0.39370078740157483" top="0.78740157480314965" bottom="0.78740157480314965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2022-11-21T08:48:11Z</dcterms:modified>
</cp:coreProperties>
</file>